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1" s="1"/>
  <c r="F13"/>
  <c r="G13" s="1"/>
  <c r="F7"/>
  <c r="G7" s="1"/>
  <c r="F14"/>
  <c r="G14" s="1"/>
  <c r="F12"/>
  <c r="G12" s="1"/>
  <c r="F8"/>
  <c r="G8" s="1"/>
  <c r="F6"/>
  <c r="G6" s="1"/>
  <c r="F5"/>
  <c r="G5" s="1"/>
  <c r="F17"/>
  <c r="G17" s="1"/>
  <c r="F10"/>
  <c r="G10" s="1"/>
  <c r="F15"/>
  <c r="G15" s="1"/>
  <c r="E18"/>
  <c r="F16"/>
  <c r="G16" s="1"/>
  <c r="F9"/>
  <c r="G9" s="1"/>
  <c r="F4"/>
  <c r="G4" s="1"/>
  <c r="F18" l="1"/>
  <c r="G18"/>
</calcChain>
</file>

<file path=xl/sharedStrings.xml><?xml version="1.0" encoding="utf-8"?>
<sst xmlns="http://schemas.openxmlformats.org/spreadsheetml/2006/main" count="47" uniqueCount="40">
  <si>
    <t>№/№</t>
  </si>
  <si>
    <t>наименование расходов</t>
  </si>
  <si>
    <t>период</t>
  </si>
  <si>
    <t>опрессовка отопления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</si>
  <si>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</si>
  <si>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</si>
  <si>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</si>
  <si>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</si>
  <si>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</si>
  <si>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</si>
  <si>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</si>
  <si>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</si>
  <si>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</si>
  <si>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</si>
  <si>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апрель</t>
  </si>
  <si>
    <t>аварийно-диспетчерское обслужив.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</si>
  <si>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</si>
  <si>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</si>
  <si>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</si>
  <si>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</si>
  <si>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июль</t>
  </si>
  <si>
    <t>экономист                                                    Т.Ю.Нихитько</t>
  </si>
  <si>
    <t>уборка лест. Клеток и прид.тер.</t>
  </si>
  <si>
    <t xml:space="preserve">ООО УК "Уют": Перечень затрат на МКД по ул.Островского,8 за 2014 год </t>
  </si>
  <si>
    <t>ремонт подъездов</t>
  </si>
  <si>
    <t>ноябрь, декабрь</t>
  </si>
  <si>
    <t xml:space="preserve">покос травы </t>
  </si>
  <si>
    <t>июнь,август</t>
  </si>
  <si>
    <t>кран на ХВС</t>
  </si>
  <si>
    <t>хоз.товары на уборку лестн.клеток</t>
  </si>
  <si>
    <t>март</t>
  </si>
  <si>
    <t>перепрограммирование эл.счетчика</t>
  </si>
  <si>
    <t>октябрь</t>
  </si>
  <si>
    <t>краска</t>
  </si>
  <si>
    <t>Накопление на лицевом счете дома на 01.01.2014г- 20821,02 рублей</t>
  </si>
  <si>
    <t>Долг за жильцами на 01.01.2014г - 30454,32 руб.</t>
  </si>
  <si>
    <t>Начислено за техническое обслуживание дома за 2014 год - 146153,36 руб.</t>
  </si>
  <si>
    <t>Долг за жильцами на 01.01.2015г - 52823,54 руб.</t>
  </si>
  <si>
    <t>Долг на лицевом счете дома на 01.01.2015г - 1211,30 рублей</t>
  </si>
  <si>
    <t>Оплачено собственниками за 2014 год - 131934,14 руб.( в т.ч.уст.двери-7550р,пр.600р)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</si>
</sst>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I37" sqref="I37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23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13</v>
      </c>
      <c r="F3" s="11" t="s">
        <v>11</v>
      </c>
      <c r="G3" s="8" t="s">
        <v>11</v>
      </c>
    </row>
    <row r="4" spans="1:7">
      <c r="A4">
        <v>1205.95</v>
      </c>
      <c r="B4" s="4">
        <v>1</v>
      </c>
      <c r="C4" s="3" t="s">
        <v>3</v>
      </c>
      <c r="D4" s="3" t="s">
        <v>20</v>
      </c>
      <c r="E4" s="4">
        <v>12000</v>
      </c>
      <c r="F4" s="5">
        <f>E4/A4</f>
        <v>9.9506613043658518</v>
      </c>
      <c r="G4" s="5">
        <f t="shared" ref="G4:G17" si="0">F4/12</f>
        <v>0.82922177536382102</v>
      </c>
    </row>
    <row r="5" spans="1:7">
      <c r="B5" s="4">
        <v>2</v>
      </c>
      <c r="C5" s="3" t="s">
        <v>24</v>
      </c>
      <c r="D5" s="3" t="s">
        <v>25</v>
      </c>
      <c r="E5" s="4">
        <v>33406.400000000001</v>
      </c>
      <c r="F5" s="5">
        <f>E5/A4</f>
        <v>27.701314316513951</v>
      </c>
      <c r="G5" s="5">
        <f>F5/12</f>
        <v>2.3084428597094959</v>
      </c>
    </row>
    <row r="6" spans="1:7">
      <c r="B6" s="4">
        <v>3</v>
      </c>
      <c r="C6" s="3" t="s">
        <v>16</v>
      </c>
      <c r="D6" s="3" t="s">
        <v>14</v>
      </c>
      <c r="E6" s="4">
        <v>192.95</v>
      </c>
      <c r="F6" s="5">
        <f>E6/A4</f>
        <v>0.15999834155644926</v>
      </c>
      <c r="G6" s="5">
        <f>F6/12</f>
        <v>1.3333195129704106E-2</v>
      </c>
    </row>
    <row r="7" spans="1:7">
      <c r="B7" s="4">
        <v>4</v>
      </c>
      <c r="C7" s="3" t="s">
        <v>33</v>
      </c>
      <c r="D7" s="3" t="s">
        <v>30</v>
      </c>
      <c r="E7" s="4">
        <v>207.4</v>
      </c>
      <c r="F7" s="5">
        <f>E7/A4</f>
        <v>0.17198059621045647</v>
      </c>
      <c r="G7" s="5">
        <f>F7/12</f>
        <v>1.4331716350871373E-2</v>
      </c>
    </row>
    <row r="8" spans="1:7">
      <c r="B8" s="4">
        <v>5</v>
      </c>
      <c r="C8" s="3" t="s">
        <v>17</v>
      </c>
      <c r="D8" s="3" t="s">
        <v>14</v>
      </c>
      <c r="E8" s="4">
        <v>510</v>
      </c>
      <c r="F8" s="5">
        <f>E8/A4</f>
        <v>0.42290310543554871</v>
      </c>
      <c r="G8" s="5">
        <f>F8/12</f>
        <v>3.524192545296239E-2</v>
      </c>
    </row>
    <row r="9" spans="1:7">
      <c r="B9" s="4">
        <v>6</v>
      </c>
      <c r="C9" s="3" t="s">
        <v>26</v>
      </c>
      <c r="D9" s="3" t="s">
        <v>27</v>
      </c>
      <c r="E9" s="4">
        <v>2070</v>
      </c>
      <c r="F9" s="5">
        <f>E9/A4</f>
        <v>1.7164890750031094</v>
      </c>
      <c r="G9" s="7">
        <f t="shared" si="0"/>
        <v>0.14304075625025911</v>
      </c>
    </row>
    <row r="10" spans="1:7">
      <c r="B10" s="4">
        <v>7</v>
      </c>
      <c r="C10" s="3" t="s">
        <v>18</v>
      </c>
      <c r="D10" s="10" t="s">
        <v>14</v>
      </c>
      <c r="E10" s="4">
        <v>810.58</v>
      </c>
      <c r="F10" s="5">
        <f>E10/A4</f>
        <v>0.67215058667440608</v>
      </c>
      <c r="G10" s="7">
        <f t="shared" si="0"/>
        <v>5.6012548889533838E-2</v>
      </c>
    </row>
    <row r="11" spans="1:7">
      <c r="B11" s="4">
        <v>8</v>
      </c>
      <c r="C11" s="3" t="s">
        <v>29</v>
      </c>
      <c r="D11" s="10" t="s">
        <v>30</v>
      </c>
      <c r="E11" s="4">
        <v>428.51</v>
      </c>
      <c r="F11" s="5">
        <f>E11/A4</f>
        <v>0.35532982296115095</v>
      </c>
      <c r="G11" s="7">
        <f>F11/12</f>
        <v>2.9610818580095913E-2</v>
      </c>
    </row>
    <row r="12" spans="1:7">
      <c r="B12" s="4">
        <v>9</v>
      </c>
      <c r="C12" s="3" t="s">
        <v>31</v>
      </c>
      <c r="D12" s="10" t="s">
        <v>32</v>
      </c>
      <c r="E12" s="4">
        <v>911.1</v>
      </c>
      <c r="F12" s="5">
        <f>E12/A4</f>
        <v>0.75550395953397731</v>
      </c>
      <c r="G12" s="7">
        <f t="shared" ref="G12:G13" si="1">F12/12</f>
        <v>6.2958663294498105E-2</v>
      </c>
    </row>
    <row r="13" spans="1:7">
      <c r="B13" s="4">
        <v>10</v>
      </c>
      <c r="C13" s="3" t="s">
        <v>28</v>
      </c>
      <c r="D13" s="10" t="s">
        <v>19</v>
      </c>
      <c r="E13" s="4">
        <v>202</v>
      </c>
      <c r="F13" s="5">
        <f>E13/A4</f>
        <v>0.16750279862349185</v>
      </c>
      <c r="G13" s="7">
        <f t="shared" si="1"/>
        <v>1.3958566551957654E-2</v>
      </c>
    </row>
    <row r="14" spans="1:7">
      <c r="B14" s="3">
        <v>11</v>
      </c>
      <c r="C14" s="3" t="s">
        <v>22</v>
      </c>
      <c r="D14" s="10" t="s">
        <v>5</v>
      </c>
      <c r="E14" s="4">
        <v>61742.400000000001</v>
      </c>
      <c r="F14" s="5">
        <f>E14/A4</f>
        <v>51.198142543223184</v>
      </c>
      <c r="G14" s="7">
        <f>F14/12</f>
        <v>4.266511878601932</v>
      </c>
    </row>
    <row r="15" spans="1:7">
      <c r="B15" s="4">
        <v>12</v>
      </c>
      <c r="C15" s="3" t="s">
        <v>15</v>
      </c>
      <c r="D15" s="3" t="s">
        <v>5</v>
      </c>
      <c r="E15" s="4">
        <v>12366.87</v>
      </c>
      <c r="F15" s="5">
        <f>E15/A4</f>
        <v>10.254877897093579</v>
      </c>
      <c r="G15" s="7">
        <f t="shared" si="0"/>
        <v>0.85457315809113155</v>
      </c>
    </row>
    <row r="16" spans="1:7">
      <c r="B16" s="4">
        <v>13</v>
      </c>
      <c r="C16" s="4" t="s">
        <v>4</v>
      </c>
      <c r="D16" s="4" t="s">
        <v>5</v>
      </c>
      <c r="E16" s="4">
        <v>24733.65</v>
      </c>
      <c r="F16" s="5">
        <f>E16/A4</f>
        <v>20.509681164227374</v>
      </c>
      <c r="G16" s="7">
        <f t="shared" si="0"/>
        <v>1.7091400970189479</v>
      </c>
    </row>
    <row r="17" spans="1:7">
      <c r="B17" s="4">
        <v>14</v>
      </c>
      <c r="C17" s="4" t="s">
        <v>6</v>
      </c>
      <c r="D17" s="4" t="s">
        <v>5</v>
      </c>
      <c r="E17" s="4">
        <v>4384.6000000000004</v>
      </c>
      <c r="F17" s="5">
        <f>E17/A4</f>
        <v>3.6358057962602102</v>
      </c>
      <c r="G17" s="7">
        <f t="shared" si="0"/>
        <v>0.30298381635501753</v>
      </c>
    </row>
    <row r="18" spans="1:7">
      <c r="C18" s="1" t="s">
        <v>7</v>
      </c>
      <c r="D18" s="1"/>
      <c r="E18" s="1">
        <f>SUM(E4:E17)</f>
        <v>153966.46</v>
      </c>
      <c r="F18" s="6">
        <f>SUM(F4:F17)</f>
        <v>127.67234130768276</v>
      </c>
      <c r="G18" s="6">
        <f>SUM(G4:G17)</f>
        <v>10.639361775640227</v>
      </c>
    </row>
    <row r="19" spans="1:7">
      <c r="C19" s="1"/>
      <c r="D19" s="1"/>
      <c r="E19" s="1"/>
      <c r="F19" s="6"/>
      <c r="G19" s="6"/>
    </row>
    <row r="20" spans="1:7">
      <c r="A20">
        <v>1</v>
      </c>
      <c r="B20" t="s">
        <v>34</v>
      </c>
    </row>
    <row r="21" spans="1:7">
      <c r="A21">
        <v>2</v>
      </c>
      <c r="B21" t="s">
        <v>35</v>
      </c>
    </row>
    <row r="22" spans="1:7">
      <c r="A22">
        <v>3</v>
      </c>
      <c r="B22" t="s">
        <v>36</v>
      </c>
    </row>
    <row r="23" spans="1:7">
      <c r="A23">
        <v>4</v>
      </c>
      <c r="B23" t="s">
        <v>39</v>
      </c>
    </row>
    <row r="24" spans="1:7">
      <c r="A24">
        <v>5</v>
      </c>
      <c r="B24" t="s">
        <v>37</v>
      </c>
    </row>
    <row r="25" spans="1:7">
      <c r="A25">
        <v>6</v>
      </c>
      <c r="B25" t="s">
        <v>38</v>
      </c>
    </row>
    <row r="27" spans="1:7">
      <c r="B27" s="2"/>
      <c r="C27" s="2"/>
    </row>
    <row r="28" spans="1:7">
      <c r="B28" s="2" t="s">
        <v>21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2015-02-20T06:53:24Z</dcterms:modified>
</cp:coreProperties>
</file>